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2EF3A507-589D-4156-8B65-F38F30295621}" xr6:coauthVersionLast="47" xr6:coauthVersionMax="47" xr10:uidLastSave="{00000000-0000-0000-0000-000000000000}"/>
  <bookViews>
    <workbookView xWindow="-120" yWindow="-120" windowWidth="20730" windowHeight="11040" xr2:uid="{08C2F530-20C3-41DB-9578-7506FBB0C9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1" l="1"/>
  <c r="W23" i="1"/>
  <c r="W24" i="1"/>
  <c r="W25" i="1"/>
  <c r="W26" i="1"/>
  <c r="W27" i="1"/>
  <c r="W28" i="1"/>
  <c r="W29" i="1"/>
  <c r="W30" i="1"/>
  <c r="W31" i="1"/>
  <c r="W32" i="1"/>
  <c r="W33" i="1"/>
  <c r="W34" i="1"/>
  <c r="W21" i="1"/>
  <c r="W8" i="1"/>
  <c r="W9" i="1"/>
  <c r="W10" i="1"/>
  <c r="W11" i="1"/>
  <c r="W12" i="1"/>
  <c r="W13" i="1"/>
  <c r="W14" i="1"/>
  <c r="W15" i="1"/>
  <c r="W16" i="1"/>
  <c r="W17" i="1"/>
  <c r="W18" i="1"/>
  <c r="W19" i="1"/>
  <c r="W7" i="1"/>
  <c r="V8" i="1"/>
  <c r="V9" i="1"/>
  <c r="V10" i="1"/>
  <c r="V11" i="1"/>
  <c r="V12" i="1"/>
  <c r="V13" i="1"/>
  <c r="V14" i="1"/>
  <c r="V15" i="1"/>
  <c r="V16" i="1"/>
  <c r="V17" i="1"/>
  <c r="V18" i="1"/>
  <c r="V19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7" i="1"/>
  <c r="P22" i="1"/>
  <c r="S22" i="1" s="1"/>
  <c r="P23" i="1"/>
  <c r="S23" i="1" s="1"/>
  <c r="P24" i="1"/>
  <c r="R24" i="1" s="1"/>
  <c r="P25" i="1"/>
  <c r="R25" i="1" s="1"/>
  <c r="P26" i="1"/>
  <c r="S26" i="1" s="1"/>
  <c r="P27" i="1"/>
  <c r="P28" i="1"/>
  <c r="P29" i="1"/>
  <c r="R29" i="1" s="1"/>
  <c r="P30" i="1"/>
  <c r="R30" i="1" s="1"/>
  <c r="P31" i="1"/>
  <c r="S31" i="1" s="1"/>
  <c r="P32" i="1"/>
  <c r="R32" i="1" s="1"/>
  <c r="P33" i="1"/>
  <c r="R33" i="1" s="1"/>
  <c r="P34" i="1"/>
  <c r="S34" i="1" s="1"/>
  <c r="P21" i="1"/>
  <c r="P8" i="1"/>
  <c r="P9" i="1"/>
  <c r="R9" i="1" s="1"/>
  <c r="P10" i="1"/>
  <c r="R10" i="1" s="1"/>
  <c r="P11" i="1"/>
  <c r="R11" i="1" s="1"/>
  <c r="P12" i="1"/>
  <c r="S12" i="1" s="1"/>
  <c r="P13" i="1"/>
  <c r="R13" i="1" s="1"/>
  <c r="P14" i="1"/>
  <c r="R14" i="1" s="1"/>
  <c r="P15" i="1"/>
  <c r="R15" i="1" s="1"/>
  <c r="P16" i="1"/>
  <c r="P17" i="1"/>
  <c r="R17" i="1" s="1"/>
  <c r="P18" i="1"/>
  <c r="R18" i="1" s="1"/>
  <c r="P19" i="1"/>
  <c r="R19" i="1" s="1"/>
  <c r="P7" i="1"/>
  <c r="S7" i="1" s="1"/>
  <c r="O7" i="1"/>
  <c r="U7" i="1"/>
  <c r="O8" i="1"/>
  <c r="S8" i="1"/>
  <c r="R8" i="1"/>
  <c r="U8" i="1"/>
  <c r="O9" i="1"/>
  <c r="U9" i="1"/>
  <c r="O10" i="1"/>
  <c r="U10" i="1"/>
  <c r="O11" i="1"/>
  <c r="U11" i="1"/>
  <c r="O12" i="1"/>
  <c r="U12" i="1"/>
  <c r="O13" i="1"/>
  <c r="U13" i="1"/>
  <c r="O14" i="1"/>
  <c r="S14" i="1"/>
  <c r="U14" i="1"/>
  <c r="O15" i="1"/>
  <c r="S15" i="1"/>
  <c r="U15" i="1"/>
  <c r="O16" i="1"/>
  <c r="S16" i="1"/>
  <c r="R16" i="1"/>
  <c r="U16" i="1"/>
  <c r="O17" i="1"/>
  <c r="U17" i="1"/>
  <c r="O18" i="1"/>
  <c r="U18" i="1"/>
  <c r="O19" i="1"/>
  <c r="U19" i="1"/>
  <c r="M20" i="1"/>
  <c r="O20" i="1" s="1"/>
  <c r="N20" i="1"/>
  <c r="Q20" i="1"/>
  <c r="T20" i="1"/>
  <c r="O21" i="1"/>
  <c r="R21" i="1"/>
  <c r="U21" i="1"/>
  <c r="O22" i="1"/>
  <c r="U22" i="1"/>
  <c r="O23" i="1"/>
  <c r="U23" i="1"/>
  <c r="O24" i="1"/>
  <c r="U24" i="1"/>
  <c r="O25" i="1"/>
  <c r="U25" i="1"/>
  <c r="O26" i="1"/>
  <c r="R26" i="1"/>
  <c r="U26" i="1"/>
  <c r="O27" i="1"/>
  <c r="R27" i="1"/>
  <c r="S27" i="1"/>
  <c r="U27" i="1"/>
  <c r="O28" i="1"/>
  <c r="S28" i="1"/>
  <c r="R28" i="1"/>
  <c r="U28" i="1"/>
  <c r="O29" i="1"/>
  <c r="U29" i="1"/>
  <c r="O30" i="1"/>
  <c r="S30" i="1"/>
  <c r="U30" i="1"/>
  <c r="O31" i="1"/>
  <c r="U31" i="1"/>
  <c r="O32" i="1"/>
  <c r="U32" i="1"/>
  <c r="O33" i="1"/>
  <c r="U33" i="1"/>
  <c r="O34" i="1"/>
  <c r="U34" i="1"/>
  <c r="M35" i="1"/>
  <c r="N35" i="1"/>
  <c r="Q35" i="1"/>
  <c r="T35" i="1"/>
  <c r="T36" i="1" s="1"/>
  <c r="U20" i="1" l="1"/>
  <c r="S32" i="1"/>
  <c r="Q36" i="1"/>
  <c r="R23" i="1"/>
  <c r="S11" i="1"/>
  <c r="W20" i="1"/>
  <c r="W35" i="1"/>
  <c r="W36" i="1" s="1"/>
  <c r="V36" i="1"/>
  <c r="N36" i="1"/>
  <c r="R7" i="1"/>
  <c r="M36" i="1"/>
  <c r="S18" i="1"/>
  <c r="V20" i="1"/>
  <c r="R34" i="1"/>
  <c r="U35" i="1"/>
  <c r="S10" i="1"/>
  <c r="P35" i="1"/>
  <c r="S35" i="1" s="1"/>
  <c r="R31" i="1"/>
  <c r="S24" i="1"/>
  <c r="R22" i="1"/>
  <c r="R12" i="1"/>
  <c r="R20" i="1" s="1"/>
  <c r="V35" i="1"/>
  <c r="S19" i="1"/>
  <c r="U36" i="1"/>
  <c r="O35" i="1"/>
  <c r="P20" i="1"/>
  <c r="S29" i="1"/>
  <c r="S25" i="1"/>
  <c r="S21" i="1"/>
  <c r="S17" i="1"/>
  <c r="S13" i="1"/>
  <c r="S9" i="1"/>
  <c r="S33" i="1"/>
  <c r="O36" i="1" l="1"/>
  <c r="R35" i="1"/>
  <c r="P36" i="1"/>
  <c r="S36" i="1" s="1"/>
  <c r="S20" i="1"/>
  <c r="R36" i="1"/>
  <c r="J35" i="1" l="1"/>
  <c r="G35" i="1"/>
  <c r="D35" i="1"/>
  <c r="C35" i="1"/>
  <c r="L34" i="1"/>
  <c r="K34" i="1"/>
  <c r="I34" i="1"/>
  <c r="H34" i="1"/>
  <c r="F34" i="1"/>
  <c r="E34" i="1"/>
  <c r="L33" i="1"/>
  <c r="K33" i="1"/>
  <c r="F33" i="1"/>
  <c r="I33" i="1" s="1"/>
  <c r="E33" i="1"/>
  <c r="L32" i="1"/>
  <c r="K32" i="1"/>
  <c r="F32" i="1"/>
  <c r="I32" i="1" s="1"/>
  <c r="E32" i="1"/>
  <c r="L31" i="1"/>
  <c r="K31" i="1"/>
  <c r="F31" i="1"/>
  <c r="I31" i="1" s="1"/>
  <c r="E31" i="1"/>
  <c r="L30" i="1"/>
  <c r="K30" i="1"/>
  <c r="F30" i="1"/>
  <c r="I30" i="1" s="1"/>
  <c r="E30" i="1"/>
  <c r="L29" i="1"/>
  <c r="K29" i="1"/>
  <c r="F29" i="1"/>
  <c r="I29" i="1" s="1"/>
  <c r="E29" i="1"/>
  <c r="L28" i="1"/>
  <c r="K28" i="1"/>
  <c r="F28" i="1"/>
  <c r="I28" i="1" s="1"/>
  <c r="E28" i="1"/>
  <c r="L27" i="1"/>
  <c r="K27" i="1"/>
  <c r="F27" i="1"/>
  <c r="I27" i="1" s="1"/>
  <c r="E27" i="1"/>
  <c r="L26" i="1"/>
  <c r="K26" i="1"/>
  <c r="F26" i="1"/>
  <c r="I26" i="1" s="1"/>
  <c r="E26" i="1"/>
  <c r="L25" i="1"/>
  <c r="K25" i="1"/>
  <c r="F25" i="1"/>
  <c r="I25" i="1" s="1"/>
  <c r="E25" i="1"/>
  <c r="L24" i="1"/>
  <c r="K24" i="1"/>
  <c r="F24" i="1"/>
  <c r="I24" i="1" s="1"/>
  <c r="E24" i="1"/>
  <c r="L23" i="1"/>
  <c r="K23" i="1"/>
  <c r="F23" i="1"/>
  <c r="I23" i="1" s="1"/>
  <c r="E23" i="1"/>
  <c r="L22" i="1"/>
  <c r="K22" i="1"/>
  <c r="F22" i="1"/>
  <c r="I22" i="1" s="1"/>
  <c r="E22" i="1"/>
  <c r="L21" i="1"/>
  <c r="K21" i="1"/>
  <c r="F21" i="1"/>
  <c r="E21" i="1"/>
  <c r="J20" i="1"/>
  <c r="G20" i="1"/>
  <c r="G36" i="1" s="1"/>
  <c r="D20" i="1"/>
  <c r="D36" i="1" s="1"/>
  <c r="C20" i="1"/>
  <c r="L19" i="1"/>
  <c r="K19" i="1"/>
  <c r="F19" i="1"/>
  <c r="I19" i="1" s="1"/>
  <c r="E19" i="1"/>
  <c r="L18" i="1"/>
  <c r="K18" i="1"/>
  <c r="F18" i="1"/>
  <c r="I18" i="1" s="1"/>
  <c r="E18" i="1"/>
  <c r="L17" i="1"/>
  <c r="K17" i="1"/>
  <c r="F17" i="1"/>
  <c r="I17" i="1" s="1"/>
  <c r="E17" i="1"/>
  <c r="L16" i="1"/>
  <c r="K16" i="1"/>
  <c r="F16" i="1"/>
  <c r="H16" i="1" s="1"/>
  <c r="E16" i="1"/>
  <c r="L15" i="1"/>
  <c r="K15" i="1"/>
  <c r="F15" i="1"/>
  <c r="I15" i="1" s="1"/>
  <c r="E15" i="1"/>
  <c r="L14" i="1"/>
  <c r="K14" i="1"/>
  <c r="F14" i="1"/>
  <c r="I14" i="1" s="1"/>
  <c r="E14" i="1"/>
  <c r="L13" i="1"/>
  <c r="K13" i="1"/>
  <c r="F13" i="1"/>
  <c r="I13" i="1" s="1"/>
  <c r="E13" i="1"/>
  <c r="L12" i="1"/>
  <c r="K12" i="1"/>
  <c r="F12" i="1"/>
  <c r="H12" i="1" s="1"/>
  <c r="E12" i="1"/>
  <c r="L11" i="1"/>
  <c r="K11" i="1"/>
  <c r="F11" i="1"/>
  <c r="I11" i="1" s="1"/>
  <c r="E11" i="1"/>
  <c r="L10" i="1"/>
  <c r="K10" i="1"/>
  <c r="F10" i="1"/>
  <c r="I10" i="1" s="1"/>
  <c r="E10" i="1"/>
  <c r="L9" i="1"/>
  <c r="K9" i="1"/>
  <c r="F9" i="1"/>
  <c r="I9" i="1" s="1"/>
  <c r="E9" i="1"/>
  <c r="L8" i="1"/>
  <c r="K8" i="1"/>
  <c r="F8" i="1"/>
  <c r="I8" i="1" s="1"/>
  <c r="E8" i="1"/>
  <c r="L7" i="1"/>
  <c r="K7" i="1"/>
  <c r="F7" i="1"/>
  <c r="I7" i="1" s="1"/>
  <c r="E7" i="1"/>
  <c r="K35" i="1" l="1"/>
  <c r="C36" i="1"/>
  <c r="H8" i="1"/>
  <c r="I16" i="1"/>
  <c r="H24" i="1"/>
  <c r="K20" i="1"/>
  <c r="H26" i="1"/>
  <c r="K36" i="1"/>
  <c r="H28" i="1"/>
  <c r="H10" i="1"/>
  <c r="H18" i="1"/>
  <c r="E20" i="1"/>
  <c r="H22" i="1"/>
  <c r="H30" i="1"/>
  <c r="I12" i="1"/>
  <c r="H14" i="1"/>
  <c r="L20" i="1"/>
  <c r="E35" i="1"/>
  <c r="H32" i="1"/>
  <c r="F35" i="1"/>
  <c r="E36" i="1"/>
  <c r="I35" i="1"/>
  <c r="L35" i="1"/>
  <c r="J36" i="1"/>
  <c r="L36" i="1" s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F20" i="1"/>
  <c r="I21" i="1"/>
  <c r="H20" i="1" l="1"/>
  <c r="H35" i="1"/>
  <c r="H36" i="1" s="1"/>
  <c r="F36" i="1"/>
  <c r="I36" i="1" s="1"/>
  <c r="I20" i="1"/>
  <c r="X31" i="1"/>
  <c r="X27" i="1"/>
  <c r="X23" i="1"/>
  <c r="Y18" i="1"/>
  <c r="Y17" i="1"/>
  <c r="Y14" i="1"/>
  <c r="Y13" i="1"/>
  <c r="Y10" i="1"/>
  <c r="X10" i="1"/>
  <c r="Y9" i="1"/>
  <c r="Y32" i="1"/>
  <c r="Y31" i="1"/>
  <c r="Y28" i="1"/>
  <c r="Y27" i="1"/>
  <c r="Y24" i="1"/>
  <c r="Y23" i="1"/>
  <c r="Y19" i="1"/>
  <c r="X19" i="1"/>
  <c r="Y16" i="1"/>
  <c r="X16" i="1"/>
  <c r="Y15" i="1"/>
  <c r="X15" i="1"/>
  <c r="Y12" i="1"/>
  <c r="X12" i="1"/>
  <c r="Y11" i="1"/>
  <c r="X11" i="1"/>
  <c r="Y8" i="1"/>
  <c r="X8" i="1"/>
  <c r="Y7" i="1"/>
  <c r="X7" i="1"/>
  <c r="X22" i="1" l="1"/>
  <c r="X26" i="1"/>
  <c r="X30" i="1"/>
  <c r="X34" i="1"/>
  <c r="X14" i="1"/>
  <c r="X18" i="1"/>
  <c r="Y22" i="1"/>
  <c r="X24" i="1"/>
  <c r="Y26" i="1"/>
  <c r="X28" i="1"/>
  <c r="Y30" i="1"/>
  <c r="X32" i="1"/>
  <c r="Y34" i="1"/>
  <c r="Y21" i="1"/>
  <c r="Y25" i="1"/>
  <c r="Y29" i="1"/>
  <c r="Y33" i="1"/>
  <c r="Y20" i="1"/>
  <c r="Y35" i="1" l="1"/>
  <c r="X21" i="1"/>
  <c r="X17" i="1"/>
  <c r="X9" i="1"/>
  <c r="X33" i="1"/>
  <c r="X25" i="1"/>
  <c r="X13" i="1"/>
  <c r="X29" i="1"/>
  <c r="Y36" i="1"/>
  <c r="X35" i="1" l="1"/>
  <c r="X20" i="1"/>
  <c r="X36" i="1" s="1"/>
</calcChain>
</file>

<file path=xl/sharedStrings.xml><?xml version="1.0" encoding="utf-8"?>
<sst xmlns="http://schemas.openxmlformats.org/spreadsheetml/2006/main" count="59" uniqueCount="51">
  <si>
    <t>S.No.</t>
  </si>
  <si>
    <t>Banks position as on 31.03.24</t>
  </si>
  <si>
    <t>Total application Referred</t>
  </si>
  <si>
    <t>Rejected application</t>
  </si>
  <si>
    <t>%age of Rejection</t>
  </si>
  <si>
    <t>Net Application</t>
  </si>
  <si>
    <t>sanction</t>
  </si>
  <si>
    <t>pending for sanction</t>
  </si>
  <si>
    <t>% of Sanctioned vs net app</t>
  </si>
  <si>
    <t>Disbursed</t>
  </si>
  <si>
    <t>Pending  disbursement</t>
  </si>
  <si>
    <t>%age of Disbursement to Sanction</t>
  </si>
  <si>
    <t>Net application</t>
  </si>
  <si>
    <t>Pending for saction</t>
  </si>
  <si>
    <t>Pending for disbursement</t>
  </si>
  <si>
    <t>Progress UP TO  1.04.24 to 30.06.24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</si>
  <si>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</si>
  <si>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</si>
  <si>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</si>
  <si>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</si>
  <si>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</si>
  <si>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</si>
  <si>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</si>
  <si>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</si>
  <si>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</si>
  <si>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</si>
  <si>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</si>
  <si>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</si>
  <si>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</si>
  <si>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</si>
  <si>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</si>
  <si>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</si>
  <si>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</si>
  <si>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</si>
  <si>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</si>
  <si>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</si>
  <si>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</si>
  <si>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</si>
  <si>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</si>
  <si>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</si>
  <si>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</si>
  <si>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</si>
  <si>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</si>
  <si>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</si>
  <si>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J&amp;K BANK</t>
  </si>
  <si>
    <t>BANDHAN BANK</t>
  </si>
  <si>
    <t>Ujivan S. fin. Bank</t>
  </si>
  <si>
    <t>G.TOTAL</t>
  </si>
  <si>
    <t xml:space="preserve">Position as on 30.06.2024                                                                                                                                       </t>
  </si>
  <si>
    <t xml:space="preserve">Pg </t>
  </si>
  <si>
    <t xml:space="preserve">   Annexure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</si>
</sst>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/>
    </xf>
    <xf numFmtId="2" fontId="0" fillId="0" borderId="0" xfId="0" applyNumberFormat="1"/>
    <xf numFmtId="1" fontId="3" fillId="0" borderId="2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0" fillId="0" borderId="0" xfId="0" applyNumberFormat="1"/>
    <xf numFmtId="2" fontId="1" fillId="2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21A9-DCB9-4095-93A2-5F23CE3509A5}">
  <sheetPr>
    <pageSetUpPr fitToPage="1"/>
  </sheetPr>
  <dimension ref="A3:Y38"/>
  <sheetViews>
    <sheetView tabSelected="1" workbookViewId="0">
      <selection activeCell="A5" sqref="A5:B36"/>
    </sheetView>
  </sheetViews>
  <sheetFormatPr defaultRowHeight="15" x14ac:dyDescent="0.25"/>
  <cols>
    <col min="2" max="2" width="10.42578125" customWidth="1"/>
    <col min="12" max="12" width="9.42578125" customWidth="1"/>
    <col min="13" max="13" width="11.140625" customWidth="1"/>
    <col min="23" max="23" width="9.140625" style="26"/>
    <col min="24" max="24" width="9.140625" style="30"/>
  </cols>
  <sheetData>
    <row r="3" spans="1:25" ht="21.75" thickBot="1" x14ac:dyDescent="0.4">
      <c r="S3" s="37" t="s">
        <v>50</v>
      </c>
      <c r="T3" s="37"/>
    </row>
    <row r="4" spans="1:25" ht="23.25" thickBot="1" x14ac:dyDescent="0.5">
      <c r="A4" s="44" t="s">
        <v>48</v>
      </c>
      <c r="B4" s="4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05.75" thickBot="1" x14ac:dyDescent="0.35">
      <c r="A5" s="45" t="s">
        <v>0</v>
      </c>
      <c r="B5" s="45" t="s">
        <v>1</v>
      </c>
      <c r="C5" s="38" t="s">
        <v>2</v>
      </c>
      <c r="D5" s="1" t="s">
        <v>3</v>
      </c>
      <c r="E5" s="2" t="s">
        <v>4</v>
      </c>
      <c r="F5" s="1" t="s">
        <v>5</v>
      </c>
      <c r="G5" s="1" t="s">
        <v>6</v>
      </c>
      <c r="H5" s="1" t="s">
        <v>7</v>
      </c>
      <c r="I5" s="3" t="s">
        <v>8</v>
      </c>
      <c r="J5" s="1" t="s">
        <v>9</v>
      </c>
      <c r="K5" s="1" t="s">
        <v>10</v>
      </c>
      <c r="L5" s="4" t="s">
        <v>11</v>
      </c>
      <c r="M5" s="1" t="s">
        <v>2</v>
      </c>
      <c r="N5" s="1" t="s">
        <v>3</v>
      </c>
      <c r="O5" s="2" t="s">
        <v>4</v>
      </c>
      <c r="P5" s="1" t="s">
        <v>12</v>
      </c>
      <c r="Q5" s="1" t="s">
        <v>6</v>
      </c>
      <c r="R5" s="1" t="s">
        <v>13</v>
      </c>
      <c r="S5" s="3" t="s">
        <v>8</v>
      </c>
      <c r="T5" s="1" t="s">
        <v>9</v>
      </c>
      <c r="U5" s="1" t="s">
        <v>14</v>
      </c>
      <c r="V5" s="5" t="s">
        <v>11</v>
      </c>
      <c r="W5" s="34" t="s">
        <v>15</v>
      </c>
      <c r="X5" s="35"/>
      <c r="Y5" s="36"/>
    </row>
    <row r="6" spans="1:25" ht="38.25" thickBot="1" x14ac:dyDescent="0.45">
      <c r="A6" s="46"/>
      <c r="B6" s="46"/>
      <c r="C6" s="39"/>
      <c r="D6" s="6"/>
      <c r="E6" s="7"/>
      <c r="F6" s="8"/>
      <c r="G6" s="8"/>
      <c r="H6" s="6"/>
      <c r="I6" s="7"/>
      <c r="J6" s="6"/>
      <c r="K6" s="9"/>
      <c r="L6" s="10"/>
      <c r="M6" s="11"/>
      <c r="N6" s="11"/>
      <c r="O6" s="12"/>
      <c r="P6" s="11"/>
      <c r="Q6" s="11"/>
      <c r="R6" s="11"/>
      <c r="S6" s="12"/>
      <c r="T6" s="11"/>
      <c r="U6" s="11"/>
      <c r="V6" s="12"/>
      <c r="W6" s="27" t="s">
        <v>16</v>
      </c>
      <c r="X6" s="13" t="s">
        <v>17</v>
      </c>
      <c r="Y6" s="13" t="s">
        <v>18</v>
      </c>
    </row>
    <row r="7" spans="1:25" ht="15.75" x14ac:dyDescent="0.3">
      <c r="A7" s="46"/>
      <c r="B7" s="16" t="s">
        <v>19</v>
      </c>
      <c r="C7" s="40">
        <v>10035</v>
      </c>
      <c r="D7" s="14">
        <v>1105</v>
      </c>
      <c r="E7" s="15">
        <f>D7/C7*100</f>
        <v>11.011459890383657</v>
      </c>
      <c r="F7" s="14">
        <f>C7-D7</f>
        <v>8930</v>
      </c>
      <c r="G7" s="14">
        <v>8446</v>
      </c>
      <c r="H7" s="14">
        <f>F7-G7</f>
        <v>484</v>
      </c>
      <c r="I7" s="15">
        <f>G7/F7*100</f>
        <v>94.580067189249718</v>
      </c>
      <c r="J7" s="14">
        <v>7777</v>
      </c>
      <c r="K7" s="14">
        <f>G7-J7</f>
        <v>669</v>
      </c>
      <c r="L7" s="15">
        <f t="shared" ref="L7:L36" si="0">J7/G7*100</f>
        <v>92.079090693819552</v>
      </c>
      <c r="M7" s="14">
        <v>10164</v>
      </c>
      <c r="N7" s="14">
        <v>1146</v>
      </c>
      <c r="O7" s="15">
        <f>N7/M7*100</f>
        <v>11.27508854781582</v>
      </c>
      <c r="P7" s="14">
        <f>M7-N7</f>
        <v>9018</v>
      </c>
      <c r="Q7" s="14">
        <v>8529</v>
      </c>
      <c r="R7" s="14">
        <f>P7-Q7</f>
        <v>489</v>
      </c>
      <c r="S7" s="15">
        <f>Q7/P7*100</f>
        <v>94.577511643379907</v>
      </c>
      <c r="T7" s="14">
        <v>7872</v>
      </c>
      <c r="U7" s="14">
        <f>Q7-T7</f>
        <v>657</v>
      </c>
      <c r="V7" s="25">
        <f>T7/Q7*100</f>
        <v>92.29686950404502</v>
      </c>
      <c r="W7" s="28">
        <f t="shared" ref="W7:W19" si="1">M7-C7</f>
        <v>129</v>
      </c>
      <c r="X7" s="16">
        <f t="shared" ref="X7:X19" si="2">Q7-G7</f>
        <v>83</v>
      </c>
      <c r="Y7" s="16">
        <f t="shared" ref="Y7:Y19" si="3">T7-J7</f>
        <v>95</v>
      </c>
    </row>
    <row r="8" spans="1:25" x14ac:dyDescent="0.25">
      <c r="A8" s="17">
        <v>1</v>
      </c>
      <c r="B8" s="18" t="s">
        <v>20</v>
      </c>
      <c r="C8" s="41">
        <v>2311</v>
      </c>
      <c r="D8" s="19">
        <v>254</v>
      </c>
      <c r="E8" s="15">
        <f t="shared" ref="E8:E36" si="4">D8/C8*100</f>
        <v>10.990913024664648</v>
      </c>
      <c r="F8" s="14">
        <f t="shared" ref="F8:F34" si="5">C8-D8</f>
        <v>2057</v>
      </c>
      <c r="G8" s="19">
        <v>1983</v>
      </c>
      <c r="H8" s="14">
        <f t="shared" ref="H8:H19" si="6">F8-G8</f>
        <v>74</v>
      </c>
      <c r="I8" s="15">
        <f t="shared" ref="I8:I36" si="7">G8/F8*100</f>
        <v>96.402527953330093</v>
      </c>
      <c r="J8" s="19">
        <v>1673</v>
      </c>
      <c r="K8" s="14">
        <f t="shared" ref="K8:K19" si="8">G8-J8</f>
        <v>310</v>
      </c>
      <c r="L8" s="15">
        <f t="shared" si="0"/>
        <v>84.367120524457889</v>
      </c>
      <c r="M8" s="19">
        <v>2331</v>
      </c>
      <c r="N8" s="19">
        <v>250</v>
      </c>
      <c r="O8" s="15">
        <f t="shared" ref="O8:O36" si="9">N8/M8*100</f>
        <v>10.725010725010724</v>
      </c>
      <c r="P8" s="14">
        <f t="shared" ref="P8:P34" si="10">M8-N8</f>
        <v>2081</v>
      </c>
      <c r="Q8" s="19">
        <v>1996</v>
      </c>
      <c r="R8" s="14">
        <f t="shared" ref="R8:R19" si="11">P8-Q8</f>
        <v>85</v>
      </c>
      <c r="S8" s="15">
        <f t="shared" ref="S8:S36" si="12">Q8/P8*100</f>
        <v>95.915425276309463</v>
      </c>
      <c r="T8" s="19">
        <v>1677</v>
      </c>
      <c r="U8" s="14">
        <f t="shared" ref="U8:U19" si="13">Q8-T8</f>
        <v>319</v>
      </c>
      <c r="V8" s="25">
        <f t="shared" ref="V8:V36" si="14">T8/Q8*100</f>
        <v>84.018036072144284</v>
      </c>
      <c r="W8" s="28">
        <f t="shared" si="1"/>
        <v>20</v>
      </c>
      <c r="X8" s="16">
        <f t="shared" si="2"/>
        <v>13</v>
      </c>
      <c r="Y8" s="19">
        <f t="shared" si="3"/>
        <v>4</v>
      </c>
    </row>
    <row r="9" spans="1:25" x14ac:dyDescent="0.25">
      <c r="A9" s="17">
        <v>2</v>
      </c>
      <c r="B9" s="18" t="s">
        <v>21</v>
      </c>
      <c r="C9" s="40">
        <v>2564</v>
      </c>
      <c r="D9" s="14">
        <v>146</v>
      </c>
      <c r="E9" s="15">
        <f t="shared" si="4"/>
        <v>5.6942277691107641</v>
      </c>
      <c r="F9" s="14">
        <f t="shared" si="5"/>
        <v>2418</v>
      </c>
      <c r="G9" s="14">
        <v>2284</v>
      </c>
      <c r="H9" s="14">
        <f t="shared" si="6"/>
        <v>134</v>
      </c>
      <c r="I9" s="15">
        <f t="shared" si="7"/>
        <v>94.458229942100914</v>
      </c>
      <c r="J9" s="14">
        <v>2069</v>
      </c>
      <c r="K9" s="14">
        <f t="shared" si="8"/>
        <v>215</v>
      </c>
      <c r="L9" s="15">
        <f t="shared" si="0"/>
        <v>90.586690017513135</v>
      </c>
      <c r="M9" s="14">
        <v>2604</v>
      </c>
      <c r="N9" s="14">
        <v>146</v>
      </c>
      <c r="O9" s="15">
        <f t="shared" si="9"/>
        <v>5.6067588325652835</v>
      </c>
      <c r="P9" s="14">
        <f t="shared" si="10"/>
        <v>2458</v>
      </c>
      <c r="Q9" s="14">
        <v>2317</v>
      </c>
      <c r="R9" s="14">
        <f t="shared" si="11"/>
        <v>141</v>
      </c>
      <c r="S9" s="15">
        <f t="shared" si="12"/>
        <v>94.263628966639544</v>
      </c>
      <c r="T9" s="14">
        <v>2103</v>
      </c>
      <c r="U9" s="14">
        <f t="shared" si="13"/>
        <v>214</v>
      </c>
      <c r="V9" s="25">
        <f t="shared" si="14"/>
        <v>90.763918860595595</v>
      </c>
      <c r="W9" s="28">
        <f t="shared" si="1"/>
        <v>40</v>
      </c>
      <c r="X9" s="16">
        <f t="shared" si="2"/>
        <v>33</v>
      </c>
      <c r="Y9" s="19">
        <f t="shared" si="3"/>
        <v>34</v>
      </c>
    </row>
    <row r="10" spans="1:25" x14ac:dyDescent="0.25">
      <c r="A10" s="17">
        <v>3</v>
      </c>
      <c r="B10" s="18" t="s">
        <v>22</v>
      </c>
      <c r="C10" s="41">
        <v>774</v>
      </c>
      <c r="D10" s="19">
        <v>102</v>
      </c>
      <c r="E10" s="15">
        <f t="shared" si="4"/>
        <v>13.178294573643413</v>
      </c>
      <c r="F10" s="14">
        <f t="shared" si="5"/>
        <v>672</v>
      </c>
      <c r="G10" s="19">
        <v>597</v>
      </c>
      <c r="H10" s="14">
        <f t="shared" si="6"/>
        <v>75</v>
      </c>
      <c r="I10" s="15">
        <f t="shared" si="7"/>
        <v>88.839285714285708</v>
      </c>
      <c r="J10" s="19">
        <v>585</v>
      </c>
      <c r="K10" s="14">
        <f t="shared" si="8"/>
        <v>12</v>
      </c>
      <c r="L10" s="15">
        <f t="shared" si="0"/>
        <v>97.989949748743726</v>
      </c>
      <c r="M10" s="19">
        <v>783</v>
      </c>
      <c r="N10" s="19">
        <v>103</v>
      </c>
      <c r="O10" s="15">
        <f t="shared" si="9"/>
        <v>13.154533844189018</v>
      </c>
      <c r="P10" s="14">
        <f t="shared" si="10"/>
        <v>680</v>
      </c>
      <c r="Q10" s="19">
        <v>598</v>
      </c>
      <c r="R10" s="14">
        <f t="shared" si="11"/>
        <v>82</v>
      </c>
      <c r="S10" s="15">
        <f t="shared" si="12"/>
        <v>87.941176470588232</v>
      </c>
      <c r="T10" s="19">
        <v>587</v>
      </c>
      <c r="U10" s="14">
        <f t="shared" si="13"/>
        <v>11</v>
      </c>
      <c r="V10" s="25">
        <f t="shared" si="14"/>
        <v>98.160535117056853</v>
      </c>
      <c r="W10" s="28">
        <f t="shared" si="1"/>
        <v>9</v>
      </c>
      <c r="X10" s="16">
        <f t="shared" si="2"/>
        <v>1</v>
      </c>
      <c r="Y10" s="19">
        <f t="shared" si="3"/>
        <v>2</v>
      </c>
    </row>
    <row r="11" spans="1:25" x14ac:dyDescent="0.25">
      <c r="A11" s="17">
        <v>4</v>
      </c>
      <c r="B11" s="18" t="s">
        <v>23</v>
      </c>
      <c r="C11" s="40">
        <v>610</v>
      </c>
      <c r="D11" s="14">
        <v>37</v>
      </c>
      <c r="E11" s="15">
        <f t="shared" si="4"/>
        <v>6.0655737704918034</v>
      </c>
      <c r="F11" s="14">
        <f t="shared" si="5"/>
        <v>573</v>
      </c>
      <c r="G11" s="14">
        <v>573</v>
      </c>
      <c r="H11" s="14">
        <f t="shared" si="6"/>
        <v>0</v>
      </c>
      <c r="I11" s="15">
        <f t="shared" si="7"/>
        <v>100</v>
      </c>
      <c r="J11" s="14">
        <v>573</v>
      </c>
      <c r="K11" s="14">
        <f t="shared" si="8"/>
        <v>0</v>
      </c>
      <c r="L11" s="15">
        <f t="shared" si="0"/>
        <v>100</v>
      </c>
      <c r="M11" s="14">
        <v>620</v>
      </c>
      <c r="N11" s="14">
        <v>38</v>
      </c>
      <c r="O11" s="15">
        <f t="shared" si="9"/>
        <v>6.129032258064516</v>
      </c>
      <c r="P11" s="14">
        <f t="shared" si="10"/>
        <v>582</v>
      </c>
      <c r="Q11" s="14">
        <v>580</v>
      </c>
      <c r="R11" s="14">
        <f t="shared" si="11"/>
        <v>2</v>
      </c>
      <c r="S11" s="15">
        <f t="shared" si="12"/>
        <v>99.656357388316152</v>
      </c>
      <c r="T11" s="14">
        <v>580</v>
      </c>
      <c r="U11" s="14">
        <f t="shared" si="13"/>
        <v>0</v>
      </c>
      <c r="V11" s="25">
        <f t="shared" si="14"/>
        <v>100</v>
      </c>
      <c r="W11" s="28">
        <f t="shared" si="1"/>
        <v>10</v>
      </c>
      <c r="X11" s="16">
        <f t="shared" si="2"/>
        <v>7</v>
      </c>
      <c r="Y11" s="19">
        <f t="shared" si="3"/>
        <v>7</v>
      </c>
    </row>
    <row r="12" spans="1:25" ht="26.25" x14ac:dyDescent="0.25">
      <c r="A12" s="17">
        <v>5</v>
      </c>
      <c r="B12" s="18" t="s">
        <v>24</v>
      </c>
      <c r="C12" s="41">
        <v>575</v>
      </c>
      <c r="D12" s="19">
        <v>104</v>
      </c>
      <c r="E12" s="15">
        <f t="shared" si="4"/>
        <v>18.086956521739133</v>
      </c>
      <c r="F12" s="14">
        <f t="shared" si="5"/>
        <v>471</v>
      </c>
      <c r="G12" s="19">
        <v>437</v>
      </c>
      <c r="H12" s="14">
        <f t="shared" si="6"/>
        <v>34</v>
      </c>
      <c r="I12" s="15">
        <f t="shared" si="7"/>
        <v>92.781316348195332</v>
      </c>
      <c r="J12" s="19">
        <v>412</v>
      </c>
      <c r="K12" s="14">
        <f t="shared" si="8"/>
        <v>25</v>
      </c>
      <c r="L12" s="15">
        <f t="shared" si="0"/>
        <v>94.279176201372991</v>
      </c>
      <c r="M12" s="19">
        <v>567</v>
      </c>
      <c r="N12" s="19">
        <v>140</v>
      </c>
      <c r="O12" s="15">
        <f t="shared" si="9"/>
        <v>24.691358024691358</v>
      </c>
      <c r="P12" s="14">
        <f t="shared" si="10"/>
        <v>427</v>
      </c>
      <c r="Q12" s="19">
        <v>427</v>
      </c>
      <c r="R12" s="14">
        <f t="shared" si="11"/>
        <v>0</v>
      </c>
      <c r="S12" s="15">
        <f t="shared" si="12"/>
        <v>100</v>
      </c>
      <c r="T12" s="19">
        <v>423</v>
      </c>
      <c r="U12" s="14">
        <f t="shared" si="13"/>
        <v>4</v>
      </c>
      <c r="V12" s="25">
        <f t="shared" si="14"/>
        <v>99.063231850117091</v>
      </c>
      <c r="W12" s="28">
        <f t="shared" si="1"/>
        <v>-8</v>
      </c>
      <c r="X12" s="16">
        <f t="shared" si="2"/>
        <v>-10</v>
      </c>
      <c r="Y12" s="19">
        <f t="shared" si="3"/>
        <v>11</v>
      </c>
    </row>
    <row r="13" spans="1:25" x14ac:dyDescent="0.25">
      <c r="A13" s="17">
        <v>6</v>
      </c>
      <c r="B13" s="18" t="s">
        <v>25</v>
      </c>
      <c r="C13" s="40">
        <v>621</v>
      </c>
      <c r="D13" s="14">
        <v>68</v>
      </c>
      <c r="E13" s="15">
        <f t="shared" si="4"/>
        <v>10.950080515297907</v>
      </c>
      <c r="F13" s="14">
        <f t="shared" si="5"/>
        <v>553</v>
      </c>
      <c r="G13" s="14">
        <v>543</v>
      </c>
      <c r="H13" s="14">
        <f t="shared" si="6"/>
        <v>10</v>
      </c>
      <c r="I13" s="15">
        <f t="shared" si="7"/>
        <v>98.19168173598554</v>
      </c>
      <c r="J13" s="14">
        <v>540</v>
      </c>
      <c r="K13" s="14">
        <f t="shared" si="8"/>
        <v>3</v>
      </c>
      <c r="L13" s="15">
        <f t="shared" si="0"/>
        <v>99.447513812154696</v>
      </c>
      <c r="M13" s="14">
        <v>629</v>
      </c>
      <c r="N13" s="14">
        <v>67</v>
      </c>
      <c r="O13" s="15">
        <f t="shared" si="9"/>
        <v>10.651828298887123</v>
      </c>
      <c r="P13" s="14">
        <f t="shared" si="10"/>
        <v>562</v>
      </c>
      <c r="Q13" s="14">
        <v>547</v>
      </c>
      <c r="R13" s="14">
        <f t="shared" si="11"/>
        <v>15</v>
      </c>
      <c r="S13" s="15">
        <f t="shared" si="12"/>
        <v>97.330960854092524</v>
      </c>
      <c r="T13" s="14">
        <v>541</v>
      </c>
      <c r="U13" s="14">
        <f t="shared" si="13"/>
        <v>6</v>
      </c>
      <c r="V13" s="25">
        <f t="shared" si="14"/>
        <v>98.90310786106032</v>
      </c>
      <c r="W13" s="28">
        <f t="shared" si="1"/>
        <v>8</v>
      </c>
      <c r="X13" s="16">
        <f t="shared" si="2"/>
        <v>4</v>
      </c>
      <c r="Y13" s="19">
        <f t="shared" si="3"/>
        <v>1</v>
      </c>
    </row>
    <row r="14" spans="1:25" x14ac:dyDescent="0.25">
      <c r="A14" s="17">
        <v>7</v>
      </c>
      <c r="B14" s="18" t="s">
        <v>26</v>
      </c>
      <c r="C14" s="41">
        <v>385</v>
      </c>
      <c r="D14" s="19">
        <v>75</v>
      </c>
      <c r="E14" s="15">
        <f t="shared" si="4"/>
        <v>19.480519480519483</v>
      </c>
      <c r="F14" s="14">
        <f t="shared" si="5"/>
        <v>310</v>
      </c>
      <c r="G14" s="19">
        <v>273</v>
      </c>
      <c r="H14" s="14">
        <f t="shared" si="6"/>
        <v>37</v>
      </c>
      <c r="I14" s="15">
        <f t="shared" si="7"/>
        <v>88.064516129032256</v>
      </c>
      <c r="J14" s="19">
        <v>262</v>
      </c>
      <c r="K14" s="14">
        <f t="shared" si="8"/>
        <v>11</v>
      </c>
      <c r="L14" s="15">
        <f t="shared" si="0"/>
        <v>95.970695970695971</v>
      </c>
      <c r="M14" s="19">
        <v>390</v>
      </c>
      <c r="N14" s="19">
        <v>75</v>
      </c>
      <c r="O14" s="15">
        <f t="shared" si="9"/>
        <v>19.230769230769234</v>
      </c>
      <c r="P14" s="14">
        <f t="shared" si="10"/>
        <v>315</v>
      </c>
      <c r="Q14" s="19">
        <v>277</v>
      </c>
      <c r="R14" s="14">
        <f t="shared" si="11"/>
        <v>38</v>
      </c>
      <c r="S14" s="15">
        <f t="shared" si="12"/>
        <v>87.936507936507937</v>
      </c>
      <c r="T14" s="19">
        <v>267</v>
      </c>
      <c r="U14" s="14">
        <f t="shared" si="13"/>
        <v>10</v>
      </c>
      <c r="V14" s="25">
        <f t="shared" si="14"/>
        <v>96.389891696750908</v>
      </c>
      <c r="W14" s="28">
        <f t="shared" si="1"/>
        <v>5</v>
      </c>
      <c r="X14" s="16">
        <f t="shared" si="2"/>
        <v>4</v>
      </c>
      <c r="Y14" s="19">
        <f t="shared" si="3"/>
        <v>5</v>
      </c>
    </row>
    <row r="15" spans="1:25" ht="26.25" x14ac:dyDescent="0.25">
      <c r="A15" s="17">
        <v>8</v>
      </c>
      <c r="B15" s="18" t="s">
        <v>27</v>
      </c>
      <c r="C15" s="40">
        <v>629</v>
      </c>
      <c r="D15" s="14">
        <v>87</v>
      </c>
      <c r="E15" s="15">
        <f t="shared" si="4"/>
        <v>13.831478537360889</v>
      </c>
      <c r="F15" s="14">
        <f t="shared" si="5"/>
        <v>542</v>
      </c>
      <c r="G15" s="14">
        <v>530</v>
      </c>
      <c r="H15" s="14">
        <f t="shared" si="6"/>
        <v>12</v>
      </c>
      <c r="I15" s="15">
        <f t="shared" si="7"/>
        <v>97.785977859778598</v>
      </c>
      <c r="J15" s="14">
        <v>520</v>
      </c>
      <c r="K15" s="14">
        <f t="shared" si="8"/>
        <v>10</v>
      </c>
      <c r="L15" s="15">
        <f t="shared" si="0"/>
        <v>98.113207547169807</v>
      </c>
      <c r="M15" s="14">
        <v>633</v>
      </c>
      <c r="N15" s="14">
        <v>87</v>
      </c>
      <c r="O15" s="15">
        <f t="shared" si="9"/>
        <v>13.744075829383887</v>
      </c>
      <c r="P15" s="14">
        <f t="shared" si="10"/>
        <v>546</v>
      </c>
      <c r="Q15" s="14">
        <v>534</v>
      </c>
      <c r="R15" s="14">
        <f t="shared" si="11"/>
        <v>12</v>
      </c>
      <c r="S15" s="15">
        <f t="shared" si="12"/>
        <v>97.802197802197796</v>
      </c>
      <c r="T15" s="14">
        <v>525</v>
      </c>
      <c r="U15" s="14">
        <f t="shared" si="13"/>
        <v>9</v>
      </c>
      <c r="V15" s="25">
        <f t="shared" si="14"/>
        <v>98.31460674157303</v>
      </c>
      <c r="W15" s="28">
        <f t="shared" si="1"/>
        <v>4</v>
      </c>
      <c r="X15" s="16">
        <f t="shared" si="2"/>
        <v>4</v>
      </c>
      <c r="Y15" s="19">
        <f t="shared" si="3"/>
        <v>5</v>
      </c>
    </row>
    <row r="16" spans="1:25" ht="26.25" x14ac:dyDescent="0.25">
      <c r="A16" s="17">
        <v>9</v>
      </c>
      <c r="B16" s="18" t="s">
        <v>28</v>
      </c>
      <c r="C16" s="41">
        <v>343</v>
      </c>
      <c r="D16" s="19">
        <v>32</v>
      </c>
      <c r="E16" s="15">
        <f t="shared" si="4"/>
        <v>9.3294460641399422</v>
      </c>
      <c r="F16" s="14">
        <f t="shared" si="5"/>
        <v>311</v>
      </c>
      <c r="G16" s="19">
        <v>309</v>
      </c>
      <c r="H16" s="14">
        <f t="shared" si="6"/>
        <v>2</v>
      </c>
      <c r="I16" s="15">
        <f t="shared" si="7"/>
        <v>99.356913183279744</v>
      </c>
      <c r="J16" s="19">
        <v>308</v>
      </c>
      <c r="K16" s="14">
        <f t="shared" si="8"/>
        <v>1</v>
      </c>
      <c r="L16" s="15">
        <f t="shared" si="0"/>
        <v>99.676375404530745</v>
      </c>
      <c r="M16" s="19">
        <v>359</v>
      </c>
      <c r="N16" s="19">
        <v>34</v>
      </c>
      <c r="O16" s="15">
        <f t="shared" si="9"/>
        <v>9.4707520891364894</v>
      </c>
      <c r="P16" s="14">
        <f t="shared" si="10"/>
        <v>325</v>
      </c>
      <c r="Q16" s="19">
        <v>319</v>
      </c>
      <c r="R16" s="14">
        <f t="shared" si="11"/>
        <v>6</v>
      </c>
      <c r="S16" s="15">
        <f t="shared" si="12"/>
        <v>98.15384615384616</v>
      </c>
      <c r="T16" s="19">
        <v>319</v>
      </c>
      <c r="U16" s="14">
        <f t="shared" si="13"/>
        <v>0</v>
      </c>
      <c r="V16" s="25">
        <f t="shared" si="14"/>
        <v>100</v>
      </c>
      <c r="W16" s="28">
        <f t="shared" si="1"/>
        <v>16</v>
      </c>
      <c r="X16" s="16">
        <f t="shared" si="2"/>
        <v>10</v>
      </c>
      <c r="Y16" s="19">
        <f t="shared" si="3"/>
        <v>11</v>
      </c>
    </row>
    <row r="17" spans="1:25" ht="26.25" x14ac:dyDescent="0.25">
      <c r="A17" s="17">
        <v>10</v>
      </c>
      <c r="B17" s="18" t="s">
        <v>29</v>
      </c>
      <c r="C17" s="40">
        <v>585</v>
      </c>
      <c r="D17" s="14">
        <v>57</v>
      </c>
      <c r="E17" s="15">
        <f t="shared" si="4"/>
        <v>9.7435897435897445</v>
      </c>
      <c r="F17" s="14">
        <f t="shared" si="5"/>
        <v>528</v>
      </c>
      <c r="G17" s="14">
        <v>506</v>
      </c>
      <c r="H17" s="14">
        <f t="shared" si="6"/>
        <v>22</v>
      </c>
      <c r="I17" s="15">
        <f t="shared" si="7"/>
        <v>95.833333333333343</v>
      </c>
      <c r="J17" s="14">
        <v>435</v>
      </c>
      <c r="K17" s="14">
        <f t="shared" si="8"/>
        <v>71</v>
      </c>
      <c r="L17" s="15">
        <f t="shared" si="0"/>
        <v>85.968379446640313</v>
      </c>
      <c r="M17" s="14">
        <v>581</v>
      </c>
      <c r="N17" s="14">
        <v>62</v>
      </c>
      <c r="O17" s="15">
        <f t="shared" si="9"/>
        <v>10.671256454388985</v>
      </c>
      <c r="P17" s="14">
        <f t="shared" si="10"/>
        <v>519</v>
      </c>
      <c r="Q17" s="14">
        <v>504</v>
      </c>
      <c r="R17" s="14">
        <f t="shared" si="11"/>
        <v>15</v>
      </c>
      <c r="S17" s="15">
        <f t="shared" si="12"/>
        <v>97.109826589595372</v>
      </c>
      <c r="T17" s="14">
        <v>439</v>
      </c>
      <c r="U17" s="14">
        <f t="shared" si="13"/>
        <v>65</v>
      </c>
      <c r="V17" s="25">
        <f t="shared" si="14"/>
        <v>87.103174603174608</v>
      </c>
      <c r="W17" s="28">
        <f t="shared" si="1"/>
        <v>-4</v>
      </c>
      <c r="X17" s="16">
        <f t="shared" si="2"/>
        <v>-2</v>
      </c>
      <c r="Y17" s="19">
        <f t="shared" si="3"/>
        <v>4</v>
      </c>
    </row>
    <row r="18" spans="1:25" x14ac:dyDescent="0.25">
      <c r="A18" s="17">
        <v>11</v>
      </c>
      <c r="B18" s="18" t="s">
        <v>30</v>
      </c>
      <c r="C18" s="41">
        <v>182</v>
      </c>
      <c r="D18" s="19">
        <v>19</v>
      </c>
      <c r="E18" s="15">
        <f t="shared" si="4"/>
        <v>10.43956043956044</v>
      </c>
      <c r="F18" s="14">
        <f t="shared" si="5"/>
        <v>163</v>
      </c>
      <c r="G18" s="19">
        <v>162</v>
      </c>
      <c r="H18" s="14">
        <f t="shared" si="6"/>
        <v>1</v>
      </c>
      <c r="I18" s="15">
        <f t="shared" si="7"/>
        <v>99.386503067484668</v>
      </c>
      <c r="J18" s="19">
        <v>159</v>
      </c>
      <c r="K18" s="14">
        <f t="shared" si="8"/>
        <v>3</v>
      </c>
      <c r="L18" s="15">
        <f t="shared" si="0"/>
        <v>98.148148148148152</v>
      </c>
      <c r="M18" s="19">
        <v>184</v>
      </c>
      <c r="N18" s="19">
        <v>18</v>
      </c>
      <c r="O18" s="15">
        <f t="shared" si="9"/>
        <v>9.7826086956521738</v>
      </c>
      <c r="P18" s="14">
        <f t="shared" si="10"/>
        <v>166</v>
      </c>
      <c r="Q18" s="19">
        <v>165</v>
      </c>
      <c r="R18" s="14">
        <f t="shared" si="11"/>
        <v>1</v>
      </c>
      <c r="S18" s="15">
        <f t="shared" si="12"/>
        <v>99.397590361445793</v>
      </c>
      <c r="T18" s="19">
        <v>162</v>
      </c>
      <c r="U18" s="14">
        <f t="shared" si="13"/>
        <v>3</v>
      </c>
      <c r="V18" s="25">
        <f t="shared" si="14"/>
        <v>98.181818181818187</v>
      </c>
      <c r="W18" s="28">
        <f t="shared" si="1"/>
        <v>2</v>
      </c>
      <c r="X18" s="16">
        <f t="shared" si="2"/>
        <v>3</v>
      </c>
      <c r="Y18" s="19">
        <f t="shared" si="3"/>
        <v>3</v>
      </c>
    </row>
    <row r="19" spans="1:25" x14ac:dyDescent="0.25">
      <c r="A19" s="17">
        <v>12</v>
      </c>
      <c r="B19" s="18" t="s">
        <v>31</v>
      </c>
      <c r="C19" s="40">
        <v>157</v>
      </c>
      <c r="D19" s="14">
        <v>5</v>
      </c>
      <c r="E19" s="15">
        <f t="shared" si="4"/>
        <v>3.1847133757961785</v>
      </c>
      <c r="F19" s="14">
        <f t="shared" si="5"/>
        <v>152</v>
      </c>
      <c r="G19" s="14">
        <v>129</v>
      </c>
      <c r="H19" s="14">
        <f t="shared" si="6"/>
        <v>23</v>
      </c>
      <c r="I19" s="15">
        <f t="shared" si="7"/>
        <v>84.868421052631575</v>
      </c>
      <c r="J19" s="14">
        <v>125</v>
      </c>
      <c r="K19" s="14">
        <f t="shared" si="8"/>
        <v>4</v>
      </c>
      <c r="L19" s="15">
        <f t="shared" si="0"/>
        <v>96.899224806201545</v>
      </c>
      <c r="M19" s="14">
        <v>180</v>
      </c>
      <c r="N19" s="14">
        <v>7</v>
      </c>
      <c r="O19" s="15">
        <f t="shared" si="9"/>
        <v>3.8888888888888888</v>
      </c>
      <c r="P19" s="14">
        <f t="shared" si="10"/>
        <v>173</v>
      </c>
      <c r="Q19" s="14">
        <v>134</v>
      </c>
      <c r="R19" s="14">
        <f t="shared" si="11"/>
        <v>39</v>
      </c>
      <c r="S19" s="15">
        <f t="shared" si="12"/>
        <v>77.456647398843927</v>
      </c>
      <c r="T19" s="14">
        <v>131</v>
      </c>
      <c r="U19" s="14">
        <f t="shared" si="13"/>
        <v>3</v>
      </c>
      <c r="V19" s="25">
        <f t="shared" si="14"/>
        <v>97.761194029850756</v>
      </c>
      <c r="W19" s="28">
        <f t="shared" si="1"/>
        <v>23</v>
      </c>
      <c r="X19" s="16">
        <f t="shared" si="2"/>
        <v>5</v>
      </c>
      <c r="Y19" s="19">
        <f t="shared" si="3"/>
        <v>6</v>
      </c>
    </row>
    <row r="20" spans="1:25" x14ac:dyDescent="0.25">
      <c r="A20" s="47" t="s">
        <v>32</v>
      </c>
      <c r="B20" s="47"/>
      <c r="C20" s="42">
        <f t="shared" ref="C20:D20" si="15">SUM(C8:C19)</f>
        <v>9736</v>
      </c>
      <c r="D20" s="20">
        <f t="shared" si="15"/>
        <v>986</v>
      </c>
      <c r="E20" s="21">
        <f t="shared" si="4"/>
        <v>10.127362366474939</v>
      </c>
      <c r="F20" s="20">
        <f t="shared" ref="F20:G20" si="16">SUM(F8:F19)</f>
        <v>8750</v>
      </c>
      <c r="G20" s="20">
        <f t="shared" si="16"/>
        <v>8326</v>
      </c>
      <c r="H20" s="20">
        <f>SUM(H8:H19)</f>
        <v>424</v>
      </c>
      <c r="I20" s="21">
        <f t="shared" si="7"/>
        <v>95.15428571428572</v>
      </c>
      <c r="J20" s="20">
        <f>SUM(J8:J19)</f>
        <v>7661</v>
      </c>
      <c r="K20" s="20">
        <f>SUM(K8:K19)</f>
        <v>665</v>
      </c>
      <c r="L20" s="21">
        <f t="shared" si="0"/>
        <v>92.012971414845069</v>
      </c>
      <c r="M20" s="20">
        <f t="shared" ref="M20:N20" si="17">SUM(M8:M19)</f>
        <v>9861</v>
      </c>
      <c r="N20" s="20">
        <f t="shared" si="17"/>
        <v>1027</v>
      </c>
      <c r="O20" s="21">
        <f t="shared" si="9"/>
        <v>10.4147652367914</v>
      </c>
      <c r="P20" s="20">
        <f t="shared" ref="P20:Q20" si="18">SUM(P8:P19)</f>
        <v>8834</v>
      </c>
      <c r="Q20" s="20">
        <f t="shared" si="18"/>
        <v>8398</v>
      </c>
      <c r="R20" s="20">
        <f>SUM(R8:R19)</f>
        <v>436</v>
      </c>
      <c r="S20" s="21">
        <f t="shared" si="12"/>
        <v>95.064523432193795</v>
      </c>
      <c r="T20" s="20">
        <f>SUM(T8:T19)</f>
        <v>7754</v>
      </c>
      <c r="U20" s="20">
        <f>SUM(U8:U19)</f>
        <v>644</v>
      </c>
      <c r="V20" s="31">
        <f t="shared" si="14"/>
        <v>92.331507501786135</v>
      </c>
      <c r="W20" s="29">
        <f>SUM(W8:W19)</f>
        <v>125</v>
      </c>
      <c r="X20" s="22">
        <f t="shared" ref="X20:Y20" si="19">SUM(X8:X19)</f>
        <v>72</v>
      </c>
      <c r="Y20" s="22">
        <f t="shared" si="19"/>
        <v>93</v>
      </c>
    </row>
    <row r="21" spans="1:25" x14ac:dyDescent="0.25">
      <c r="A21" s="17">
        <v>13</v>
      </c>
      <c r="B21" s="18" t="s">
        <v>33</v>
      </c>
      <c r="C21" s="41">
        <v>33</v>
      </c>
      <c r="D21" s="19">
        <v>12</v>
      </c>
      <c r="E21" s="15">
        <f t="shared" si="4"/>
        <v>36.363636363636367</v>
      </c>
      <c r="F21" s="14">
        <f t="shared" si="5"/>
        <v>21</v>
      </c>
      <c r="G21" s="19">
        <v>4</v>
      </c>
      <c r="H21" s="14">
        <f t="shared" ref="H21:H34" si="20">F21-G21</f>
        <v>17</v>
      </c>
      <c r="I21" s="15">
        <f t="shared" si="7"/>
        <v>19.047619047619047</v>
      </c>
      <c r="J21" s="19">
        <v>4</v>
      </c>
      <c r="K21" s="14">
        <f t="shared" ref="K21:K34" si="21">G21-J21</f>
        <v>0</v>
      </c>
      <c r="L21" s="15">
        <f t="shared" si="0"/>
        <v>100</v>
      </c>
      <c r="M21" s="19">
        <v>33</v>
      </c>
      <c r="N21" s="19">
        <v>12</v>
      </c>
      <c r="O21" s="15">
        <f t="shared" si="9"/>
        <v>36.363636363636367</v>
      </c>
      <c r="P21" s="14">
        <f t="shared" si="10"/>
        <v>21</v>
      </c>
      <c r="Q21" s="19">
        <v>4</v>
      </c>
      <c r="R21" s="14">
        <f>P21-Q21</f>
        <v>17</v>
      </c>
      <c r="S21" s="15">
        <f t="shared" si="12"/>
        <v>19.047619047619047</v>
      </c>
      <c r="T21" s="19">
        <v>4</v>
      </c>
      <c r="U21" s="23">
        <f t="shared" ref="U21:U34" si="22">Q21-T21</f>
        <v>0</v>
      </c>
      <c r="V21" s="25">
        <f t="shared" si="14"/>
        <v>100</v>
      </c>
      <c r="W21" s="28">
        <f t="shared" ref="W21:W34" si="23">M21-C21</f>
        <v>0</v>
      </c>
      <c r="X21" s="16">
        <f t="shared" ref="X21:X34" si="24">Q21-G21</f>
        <v>0</v>
      </c>
      <c r="Y21" s="19">
        <f t="shared" ref="Y21:Y34" si="25">T21-J21</f>
        <v>0</v>
      </c>
    </row>
    <row r="22" spans="1:25" x14ac:dyDescent="0.25">
      <c r="A22" s="17">
        <v>14</v>
      </c>
      <c r="B22" s="18" t="s">
        <v>34</v>
      </c>
      <c r="C22" s="40">
        <v>51</v>
      </c>
      <c r="D22" s="14">
        <v>3</v>
      </c>
      <c r="E22" s="15">
        <f t="shared" si="4"/>
        <v>5.8823529411764701</v>
      </c>
      <c r="F22" s="14">
        <f t="shared" si="5"/>
        <v>48</v>
      </c>
      <c r="G22" s="14">
        <v>42</v>
      </c>
      <c r="H22" s="14">
        <f t="shared" si="20"/>
        <v>6</v>
      </c>
      <c r="I22" s="15">
        <f t="shared" si="7"/>
        <v>87.5</v>
      </c>
      <c r="J22" s="14">
        <v>41</v>
      </c>
      <c r="K22" s="14">
        <f t="shared" si="21"/>
        <v>1</v>
      </c>
      <c r="L22" s="15">
        <f t="shared" si="0"/>
        <v>97.61904761904762</v>
      </c>
      <c r="M22" s="19">
        <v>51</v>
      </c>
      <c r="N22" s="19">
        <v>4</v>
      </c>
      <c r="O22" s="15">
        <f t="shared" si="9"/>
        <v>7.8431372549019605</v>
      </c>
      <c r="P22" s="14">
        <f t="shared" si="10"/>
        <v>47</v>
      </c>
      <c r="Q22" s="19">
        <v>42</v>
      </c>
      <c r="R22" s="14">
        <f t="shared" ref="R22:R34" si="26">P22-Q22</f>
        <v>5</v>
      </c>
      <c r="S22" s="15">
        <f t="shared" si="12"/>
        <v>89.361702127659569</v>
      </c>
      <c r="T22" s="19">
        <v>41</v>
      </c>
      <c r="U22" s="23">
        <f t="shared" si="22"/>
        <v>1</v>
      </c>
      <c r="V22" s="25">
        <f t="shared" si="14"/>
        <v>97.61904761904762</v>
      </c>
      <c r="W22" s="28">
        <f t="shared" si="23"/>
        <v>0</v>
      </c>
      <c r="X22" s="16">
        <f t="shared" si="24"/>
        <v>0</v>
      </c>
      <c r="Y22" s="19">
        <f t="shared" si="25"/>
        <v>0</v>
      </c>
    </row>
    <row r="23" spans="1:25" x14ac:dyDescent="0.25">
      <c r="A23" s="17">
        <v>15</v>
      </c>
      <c r="B23" s="18" t="s">
        <v>35</v>
      </c>
      <c r="C23" s="41">
        <v>121</v>
      </c>
      <c r="D23" s="19">
        <v>89</v>
      </c>
      <c r="E23" s="15">
        <f t="shared" si="4"/>
        <v>73.553719008264466</v>
      </c>
      <c r="F23" s="14">
        <f t="shared" si="5"/>
        <v>32</v>
      </c>
      <c r="G23" s="19">
        <v>29</v>
      </c>
      <c r="H23" s="14">
        <f t="shared" si="20"/>
        <v>3</v>
      </c>
      <c r="I23" s="15">
        <f t="shared" si="7"/>
        <v>90.625</v>
      </c>
      <c r="J23" s="19">
        <v>29</v>
      </c>
      <c r="K23" s="14">
        <f t="shared" si="21"/>
        <v>0</v>
      </c>
      <c r="L23" s="15">
        <f t="shared" si="0"/>
        <v>100</v>
      </c>
      <c r="M23" s="19">
        <v>119</v>
      </c>
      <c r="N23" s="19">
        <v>88</v>
      </c>
      <c r="O23" s="15">
        <f t="shared" si="9"/>
        <v>73.94957983193278</v>
      </c>
      <c r="P23" s="14">
        <f t="shared" si="10"/>
        <v>31</v>
      </c>
      <c r="Q23" s="19">
        <v>31</v>
      </c>
      <c r="R23" s="14">
        <f t="shared" si="26"/>
        <v>0</v>
      </c>
      <c r="S23" s="15">
        <f t="shared" si="12"/>
        <v>100</v>
      </c>
      <c r="T23" s="19">
        <v>30</v>
      </c>
      <c r="U23" s="23">
        <f t="shared" si="22"/>
        <v>1</v>
      </c>
      <c r="V23" s="25">
        <f t="shared" si="14"/>
        <v>96.774193548387103</v>
      </c>
      <c r="W23" s="28">
        <f t="shared" si="23"/>
        <v>-2</v>
      </c>
      <c r="X23" s="16">
        <f t="shared" si="24"/>
        <v>2</v>
      </c>
      <c r="Y23" s="19">
        <f t="shared" si="25"/>
        <v>1</v>
      </c>
    </row>
    <row r="24" spans="1:25" ht="26.25" x14ac:dyDescent="0.25">
      <c r="A24" s="17">
        <v>16</v>
      </c>
      <c r="B24" s="18" t="s">
        <v>36</v>
      </c>
      <c r="C24" s="40">
        <v>17</v>
      </c>
      <c r="D24" s="14">
        <v>7</v>
      </c>
      <c r="E24" s="15">
        <f t="shared" si="4"/>
        <v>41.17647058823529</v>
      </c>
      <c r="F24" s="14">
        <f t="shared" si="5"/>
        <v>10</v>
      </c>
      <c r="G24" s="14">
        <v>4</v>
      </c>
      <c r="H24" s="14">
        <f t="shared" si="20"/>
        <v>6</v>
      </c>
      <c r="I24" s="15">
        <f t="shared" si="7"/>
        <v>40</v>
      </c>
      <c r="J24" s="14">
        <v>4</v>
      </c>
      <c r="K24" s="14">
        <f t="shared" si="21"/>
        <v>0</v>
      </c>
      <c r="L24" s="15">
        <f t="shared" si="0"/>
        <v>100</v>
      </c>
      <c r="M24" s="19">
        <v>17</v>
      </c>
      <c r="N24" s="19">
        <v>7</v>
      </c>
      <c r="O24" s="15">
        <f t="shared" si="9"/>
        <v>41.17647058823529</v>
      </c>
      <c r="P24" s="14">
        <f t="shared" si="10"/>
        <v>10</v>
      </c>
      <c r="Q24" s="19">
        <v>4</v>
      </c>
      <c r="R24" s="14">
        <f t="shared" si="26"/>
        <v>6</v>
      </c>
      <c r="S24" s="15">
        <f t="shared" si="12"/>
        <v>40</v>
      </c>
      <c r="T24" s="19">
        <v>4</v>
      </c>
      <c r="U24" s="23">
        <f t="shared" si="22"/>
        <v>0</v>
      </c>
      <c r="V24" s="25">
        <f t="shared" si="14"/>
        <v>100</v>
      </c>
      <c r="W24" s="28">
        <f t="shared" si="23"/>
        <v>0</v>
      </c>
      <c r="X24" s="16">
        <f t="shared" si="24"/>
        <v>0</v>
      </c>
      <c r="Y24" s="19">
        <f t="shared" si="25"/>
        <v>0</v>
      </c>
    </row>
    <row r="25" spans="1:25" x14ac:dyDescent="0.25">
      <c r="A25" s="17">
        <v>17</v>
      </c>
      <c r="B25" s="18" t="s">
        <v>37</v>
      </c>
      <c r="C25" s="41">
        <v>2</v>
      </c>
      <c r="D25" s="19">
        <v>2</v>
      </c>
      <c r="E25" s="15">
        <f t="shared" si="4"/>
        <v>100</v>
      </c>
      <c r="F25" s="14">
        <f t="shared" si="5"/>
        <v>0</v>
      </c>
      <c r="G25" s="19">
        <v>0</v>
      </c>
      <c r="H25" s="14">
        <f t="shared" si="20"/>
        <v>0</v>
      </c>
      <c r="I25" s="15" t="e">
        <f t="shared" si="7"/>
        <v>#DIV/0!</v>
      </c>
      <c r="J25" s="19">
        <v>0</v>
      </c>
      <c r="K25" s="14">
        <f t="shared" si="21"/>
        <v>0</v>
      </c>
      <c r="L25" s="15" t="e">
        <f t="shared" si="0"/>
        <v>#DIV/0!</v>
      </c>
      <c r="M25" s="19">
        <v>2</v>
      </c>
      <c r="N25" s="19">
        <v>2</v>
      </c>
      <c r="O25" s="15">
        <f t="shared" si="9"/>
        <v>100</v>
      </c>
      <c r="P25" s="14">
        <f t="shared" si="10"/>
        <v>0</v>
      </c>
      <c r="Q25" s="19">
        <v>0</v>
      </c>
      <c r="R25" s="14">
        <f t="shared" si="26"/>
        <v>0</v>
      </c>
      <c r="S25" s="15" t="e">
        <f t="shared" si="12"/>
        <v>#DIV/0!</v>
      </c>
      <c r="T25" s="19">
        <v>0</v>
      </c>
      <c r="U25" s="23">
        <f t="shared" si="22"/>
        <v>0</v>
      </c>
      <c r="V25" s="25" t="e">
        <f t="shared" si="14"/>
        <v>#DIV/0!</v>
      </c>
      <c r="W25" s="28">
        <f t="shared" si="23"/>
        <v>0</v>
      </c>
      <c r="X25" s="16">
        <f t="shared" si="24"/>
        <v>0</v>
      </c>
      <c r="Y25" s="19">
        <f t="shared" si="25"/>
        <v>0</v>
      </c>
    </row>
    <row r="26" spans="1:25" ht="26.25" x14ac:dyDescent="0.25">
      <c r="A26" s="17">
        <v>18</v>
      </c>
      <c r="B26" s="18" t="s">
        <v>38</v>
      </c>
      <c r="C26" s="40">
        <v>42</v>
      </c>
      <c r="D26" s="14">
        <v>0</v>
      </c>
      <c r="E26" s="15">
        <f t="shared" si="4"/>
        <v>0</v>
      </c>
      <c r="F26" s="14">
        <f t="shared" si="5"/>
        <v>42</v>
      </c>
      <c r="G26" s="14">
        <v>27</v>
      </c>
      <c r="H26" s="14">
        <f t="shared" si="20"/>
        <v>15</v>
      </c>
      <c r="I26" s="15">
        <f t="shared" si="7"/>
        <v>64.285714285714292</v>
      </c>
      <c r="J26" s="14">
        <v>27</v>
      </c>
      <c r="K26" s="14">
        <f t="shared" si="21"/>
        <v>0</v>
      </c>
      <c r="L26" s="15">
        <f t="shared" si="0"/>
        <v>100</v>
      </c>
      <c r="M26" s="19">
        <v>47</v>
      </c>
      <c r="N26" s="19">
        <v>0</v>
      </c>
      <c r="O26" s="15">
        <f t="shared" si="9"/>
        <v>0</v>
      </c>
      <c r="P26" s="14">
        <f t="shared" si="10"/>
        <v>47</v>
      </c>
      <c r="Q26" s="19">
        <v>36</v>
      </c>
      <c r="R26" s="14">
        <f t="shared" si="26"/>
        <v>11</v>
      </c>
      <c r="S26" s="15">
        <f t="shared" si="12"/>
        <v>76.59574468085107</v>
      </c>
      <c r="T26" s="19">
        <v>28</v>
      </c>
      <c r="U26" s="23">
        <f t="shared" si="22"/>
        <v>8</v>
      </c>
      <c r="V26" s="25">
        <f t="shared" si="14"/>
        <v>77.777777777777786</v>
      </c>
      <c r="W26" s="28">
        <f t="shared" si="23"/>
        <v>5</v>
      </c>
      <c r="X26" s="16">
        <f t="shared" si="24"/>
        <v>9</v>
      </c>
      <c r="Y26" s="19">
        <f t="shared" si="25"/>
        <v>1</v>
      </c>
    </row>
    <row r="27" spans="1:25" ht="26.25" x14ac:dyDescent="0.25">
      <c r="A27" s="17">
        <v>19</v>
      </c>
      <c r="B27" s="18" t="s">
        <v>39</v>
      </c>
      <c r="C27" s="41">
        <v>8</v>
      </c>
      <c r="D27" s="19">
        <v>0</v>
      </c>
      <c r="E27" s="15">
        <f t="shared" si="4"/>
        <v>0</v>
      </c>
      <c r="F27" s="14">
        <f t="shared" si="5"/>
        <v>8</v>
      </c>
      <c r="G27" s="19">
        <v>3</v>
      </c>
      <c r="H27" s="14">
        <f t="shared" si="20"/>
        <v>5</v>
      </c>
      <c r="I27" s="15">
        <f t="shared" si="7"/>
        <v>37.5</v>
      </c>
      <c r="J27" s="19">
        <v>3</v>
      </c>
      <c r="K27" s="14">
        <f t="shared" si="21"/>
        <v>0</v>
      </c>
      <c r="L27" s="15">
        <f t="shared" si="0"/>
        <v>100</v>
      </c>
      <c r="M27" s="19">
        <v>9</v>
      </c>
      <c r="N27" s="19">
        <v>0</v>
      </c>
      <c r="O27" s="15">
        <f t="shared" si="9"/>
        <v>0</v>
      </c>
      <c r="P27" s="14">
        <f t="shared" si="10"/>
        <v>9</v>
      </c>
      <c r="Q27" s="19">
        <v>3</v>
      </c>
      <c r="R27" s="14">
        <f t="shared" si="26"/>
        <v>6</v>
      </c>
      <c r="S27" s="15">
        <f t="shared" si="12"/>
        <v>33.333333333333329</v>
      </c>
      <c r="T27" s="19">
        <v>3</v>
      </c>
      <c r="U27" s="23">
        <f t="shared" si="22"/>
        <v>0</v>
      </c>
      <c r="V27" s="25">
        <f t="shared" si="14"/>
        <v>100</v>
      </c>
      <c r="W27" s="28">
        <f t="shared" si="23"/>
        <v>1</v>
      </c>
      <c r="X27" s="16">
        <f t="shared" si="24"/>
        <v>0</v>
      </c>
      <c r="Y27" s="19">
        <f t="shared" si="25"/>
        <v>0</v>
      </c>
    </row>
    <row r="28" spans="1:25" ht="39" x14ac:dyDescent="0.25">
      <c r="A28" s="17">
        <v>20</v>
      </c>
      <c r="B28" s="18" t="s">
        <v>40</v>
      </c>
      <c r="C28" s="40">
        <v>5</v>
      </c>
      <c r="D28" s="14">
        <v>5</v>
      </c>
      <c r="E28" s="15">
        <f t="shared" si="4"/>
        <v>100</v>
      </c>
      <c r="F28" s="14">
        <f t="shared" si="5"/>
        <v>0</v>
      </c>
      <c r="G28" s="14">
        <v>0</v>
      </c>
      <c r="H28" s="14">
        <f t="shared" si="20"/>
        <v>0</v>
      </c>
      <c r="I28" s="15" t="e">
        <f t="shared" si="7"/>
        <v>#DIV/0!</v>
      </c>
      <c r="J28" s="14">
        <v>0</v>
      </c>
      <c r="K28" s="14">
        <f t="shared" si="21"/>
        <v>0</v>
      </c>
      <c r="L28" s="15" t="e">
        <f t="shared" si="0"/>
        <v>#DIV/0!</v>
      </c>
      <c r="M28" s="19">
        <v>5</v>
      </c>
      <c r="N28" s="19">
        <v>5</v>
      </c>
      <c r="O28" s="15">
        <f t="shared" si="9"/>
        <v>100</v>
      </c>
      <c r="P28" s="14">
        <f t="shared" si="10"/>
        <v>0</v>
      </c>
      <c r="Q28" s="19">
        <v>0</v>
      </c>
      <c r="R28" s="14">
        <f t="shared" si="26"/>
        <v>0</v>
      </c>
      <c r="S28" s="15" t="e">
        <f t="shared" si="12"/>
        <v>#DIV/0!</v>
      </c>
      <c r="T28" s="19">
        <v>0</v>
      </c>
      <c r="U28" s="23">
        <f t="shared" si="22"/>
        <v>0</v>
      </c>
      <c r="V28" s="25" t="e">
        <f t="shared" si="14"/>
        <v>#DIV/0!</v>
      </c>
      <c r="W28" s="28">
        <f t="shared" si="23"/>
        <v>0</v>
      </c>
      <c r="X28" s="16">
        <f t="shared" si="24"/>
        <v>0</v>
      </c>
      <c r="Y28" s="19">
        <f t="shared" si="25"/>
        <v>0</v>
      </c>
    </row>
    <row r="29" spans="1:25" ht="26.25" x14ac:dyDescent="0.25">
      <c r="A29" s="17">
        <v>21</v>
      </c>
      <c r="B29" s="18" t="s">
        <v>41</v>
      </c>
      <c r="C29" s="41">
        <v>4</v>
      </c>
      <c r="D29" s="19">
        <v>0</v>
      </c>
      <c r="E29" s="15">
        <f t="shared" si="4"/>
        <v>0</v>
      </c>
      <c r="F29" s="14">
        <f t="shared" si="5"/>
        <v>4</v>
      </c>
      <c r="G29" s="19">
        <v>2</v>
      </c>
      <c r="H29" s="14">
        <f t="shared" si="20"/>
        <v>2</v>
      </c>
      <c r="I29" s="15">
        <f t="shared" si="7"/>
        <v>50</v>
      </c>
      <c r="J29" s="19">
        <v>2</v>
      </c>
      <c r="K29" s="14">
        <f t="shared" si="21"/>
        <v>0</v>
      </c>
      <c r="L29" s="15">
        <f t="shared" si="0"/>
        <v>100</v>
      </c>
      <c r="M29" s="19">
        <v>4</v>
      </c>
      <c r="N29" s="19">
        <v>0</v>
      </c>
      <c r="O29" s="15">
        <f t="shared" si="9"/>
        <v>0</v>
      </c>
      <c r="P29" s="14">
        <f t="shared" si="10"/>
        <v>4</v>
      </c>
      <c r="Q29" s="19">
        <v>2</v>
      </c>
      <c r="R29" s="14">
        <f t="shared" si="26"/>
        <v>2</v>
      </c>
      <c r="S29" s="15">
        <f t="shared" si="12"/>
        <v>50</v>
      </c>
      <c r="T29" s="19">
        <v>2</v>
      </c>
      <c r="U29" s="23">
        <f t="shared" si="22"/>
        <v>0</v>
      </c>
      <c r="V29" s="25">
        <f t="shared" si="14"/>
        <v>100</v>
      </c>
      <c r="W29" s="28">
        <f t="shared" si="23"/>
        <v>0</v>
      </c>
      <c r="X29" s="16">
        <f t="shared" si="24"/>
        <v>0</v>
      </c>
      <c r="Y29" s="19">
        <f t="shared" si="25"/>
        <v>0</v>
      </c>
    </row>
    <row r="30" spans="1:25" x14ac:dyDescent="0.25">
      <c r="A30" s="17">
        <v>22</v>
      </c>
      <c r="B30" s="18" t="s">
        <v>42</v>
      </c>
      <c r="C30" s="40">
        <v>2</v>
      </c>
      <c r="D30" s="14">
        <v>0</v>
      </c>
      <c r="E30" s="15">
        <f t="shared" si="4"/>
        <v>0</v>
      </c>
      <c r="F30" s="14">
        <f t="shared" si="5"/>
        <v>2</v>
      </c>
      <c r="G30" s="14">
        <v>0</v>
      </c>
      <c r="H30" s="14">
        <f t="shared" si="20"/>
        <v>2</v>
      </c>
      <c r="I30" s="15">
        <f t="shared" si="7"/>
        <v>0</v>
      </c>
      <c r="J30" s="14">
        <v>0</v>
      </c>
      <c r="K30" s="14">
        <f t="shared" si="21"/>
        <v>0</v>
      </c>
      <c r="L30" s="15" t="e">
        <f t="shared" si="0"/>
        <v>#DIV/0!</v>
      </c>
      <c r="M30" s="19">
        <v>2</v>
      </c>
      <c r="N30" s="19">
        <v>0</v>
      </c>
      <c r="O30" s="15">
        <f t="shared" si="9"/>
        <v>0</v>
      </c>
      <c r="P30" s="14">
        <f t="shared" si="10"/>
        <v>2</v>
      </c>
      <c r="Q30" s="19">
        <v>0</v>
      </c>
      <c r="R30" s="14">
        <f t="shared" si="26"/>
        <v>2</v>
      </c>
      <c r="S30" s="15">
        <f t="shared" si="12"/>
        <v>0</v>
      </c>
      <c r="T30" s="19">
        <v>0</v>
      </c>
      <c r="U30" s="23">
        <f t="shared" si="22"/>
        <v>0</v>
      </c>
      <c r="V30" s="25" t="e">
        <f t="shared" si="14"/>
        <v>#DIV/0!</v>
      </c>
      <c r="W30" s="28">
        <f t="shared" si="23"/>
        <v>0</v>
      </c>
      <c r="X30" s="16">
        <f t="shared" si="24"/>
        <v>0</v>
      </c>
      <c r="Y30" s="19">
        <f t="shared" si="25"/>
        <v>0</v>
      </c>
    </row>
    <row r="31" spans="1:25" ht="39" x14ac:dyDescent="0.25">
      <c r="A31" s="17">
        <v>23</v>
      </c>
      <c r="B31" s="18" t="s">
        <v>43</v>
      </c>
      <c r="C31" s="41">
        <v>5</v>
      </c>
      <c r="D31" s="19">
        <v>0</v>
      </c>
      <c r="E31" s="15">
        <f t="shared" si="4"/>
        <v>0</v>
      </c>
      <c r="F31" s="14">
        <f t="shared" si="5"/>
        <v>5</v>
      </c>
      <c r="G31" s="19">
        <v>4</v>
      </c>
      <c r="H31" s="14">
        <f t="shared" si="20"/>
        <v>1</v>
      </c>
      <c r="I31" s="15">
        <f t="shared" si="7"/>
        <v>80</v>
      </c>
      <c r="J31" s="19">
        <v>1</v>
      </c>
      <c r="K31" s="14">
        <f t="shared" si="21"/>
        <v>3</v>
      </c>
      <c r="L31" s="15">
        <f t="shared" si="0"/>
        <v>25</v>
      </c>
      <c r="M31" s="19">
        <v>5</v>
      </c>
      <c r="N31" s="19">
        <v>0</v>
      </c>
      <c r="O31" s="15">
        <f t="shared" si="9"/>
        <v>0</v>
      </c>
      <c r="P31" s="14">
        <f t="shared" si="10"/>
        <v>5</v>
      </c>
      <c r="Q31" s="19">
        <v>4</v>
      </c>
      <c r="R31" s="14">
        <f t="shared" si="26"/>
        <v>1</v>
      </c>
      <c r="S31" s="15">
        <f t="shared" si="12"/>
        <v>80</v>
      </c>
      <c r="T31" s="19">
        <v>1</v>
      </c>
      <c r="U31" s="23">
        <f t="shared" si="22"/>
        <v>3</v>
      </c>
      <c r="V31" s="25">
        <f t="shared" si="14"/>
        <v>25</v>
      </c>
      <c r="W31" s="28">
        <f t="shared" si="23"/>
        <v>0</v>
      </c>
      <c r="X31" s="16">
        <f t="shared" si="24"/>
        <v>0</v>
      </c>
      <c r="Y31" s="19">
        <f t="shared" si="25"/>
        <v>0</v>
      </c>
    </row>
    <row r="32" spans="1:25" x14ac:dyDescent="0.25">
      <c r="A32" s="17">
        <v>25</v>
      </c>
      <c r="B32" s="18" t="s">
        <v>44</v>
      </c>
      <c r="C32" s="41">
        <v>6</v>
      </c>
      <c r="D32" s="19">
        <v>1</v>
      </c>
      <c r="E32" s="15">
        <f t="shared" si="4"/>
        <v>16.666666666666664</v>
      </c>
      <c r="F32" s="14">
        <f t="shared" si="5"/>
        <v>5</v>
      </c>
      <c r="G32" s="19">
        <v>5</v>
      </c>
      <c r="H32" s="14">
        <f t="shared" si="20"/>
        <v>0</v>
      </c>
      <c r="I32" s="15">
        <f t="shared" si="7"/>
        <v>100</v>
      </c>
      <c r="J32" s="19">
        <v>5</v>
      </c>
      <c r="K32" s="14">
        <f t="shared" si="21"/>
        <v>0</v>
      </c>
      <c r="L32" s="15">
        <f t="shared" si="0"/>
        <v>100</v>
      </c>
      <c r="M32" s="19">
        <v>6</v>
      </c>
      <c r="N32" s="19">
        <v>1</v>
      </c>
      <c r="O32" s="15">
        <f t="shared" si="9"/>
        <v>16.666666666666664</v>
      </c>
      <c r="P32" s="14">
        <f t="shared" si="10"/>
        <v>5</v>
      </c>
      <c r="Q32" s="19">
        <v>5</v>
      </c>
      <c r="R32" s="14">
        <f t="shared" si="26"/>
        <v>0</v>
      </c>
      <c r="S32" s="15">
        <f t="shared" si="12"/>
        <v>100</v>
      </c>
      <c r="T32" s="19">
        <v>5</v>
      </c>
      <c r="U32" s="23">
        <f t="shared" si="22"/>
        <v>0</v>
      </c>
      <c r="V32" s="25">
        <f t="shared" si="14"/>
        <v>100</v>
      </c>
      <c r="W32" s="28">
        <f t="shared" si="23"/>
        <v>0</v>
      </c>
      <c r="X32" s="16">
        <f t="shared" si="24"/>
        <v>0</v>
      </c>
      <c r="Y32" s="19">
        <f t="shared" si="25"/>
        <v>0</v>
      </c>
    </row>
    <row r="33" spans="1:25" ht="26.25" x14ac:dyDescent="0.25">
      <c r="A33" s="17">
        <v>26</v>
      </c>
      <c r="B33" s="18" t="s">
        <v>45</v>
      </c>
      <c r="C33" s="40">
        <v>1</v>
      </c>
      <c r="D33" s="14">
        <v>0</v>
      </c>
      <c r="E33" s="15">
        <f t="shared" si="4"/>
        <v>0</v>
      </c>
      <c r="F33" s="14">
        <f t="shared" si="5"/>
        <v>1</v>
      </c>
      <c r="G33" s="14">
        <v>0</v>
      </c>
      <c r="H33" s="14">
        <f t="shared" si="20"/>
        <v>1</v>
      </c>
      <c r="I33" s="15">
        <f t="shared" si="7"/>
        <v>0</v>
      </c>
      <c r="J33" s="14">
        <v>0</v>
      </c>
      <c r="K33" s="14">
        <f t="shared" si="21"/>
        <v>0</v>
      </c>
      <c r="L33" s="15" t="e">
        <f t="shared" si="0"/>
        <v>#DIV/0!</v>
      </c>
      <c r="M33" s="19">
        <v>1</v>
      </c>
      <c r="N33" s="19">
        <v>0</v>
      </c>
      <c r="O33" s="15">
        <f t="shared" si="9"/>
        <v>0</v>
      </c>
      <c r="P33" s="14">
        <f t="shared" si="10"/>
        <v>1</v>
      </c>
      <c r="Q33" s="19">
        <v>0</v>
      </c>
      <c r="R33" s="14">
        <f t="shared" si="26"/>
        <v>1</v>
      </c>
      <c r="S33" s="15">
        <f t="shared" si="12"/>
        <v>0</v>
      </c>
      <c r="T33" s="19">
        <v>0</v>
      </c>
      <c r="U33" s="23">
        <f t="shared" si="22"/>
        <v>0</v>
      </c>
      <c r="V33" s="25" t="e">
        <f t="shared" si="14"/>
        <v>#DIV/0!</v>
      </c>
      <c r="W33" s="28">
        <f t="shared" si="23"/>
        <v>0</v>
      </c>
      <c r="X33" s="16">
        <f t="shared" si="24"/>
        <v>0</v>
      </c>
      <c r="Y33" s="19">
        <f t="shared" si="25"/>
        <v>0</v>
      </c>
    </row>
    <row r="34" spans="1:25" ht="26.25" x14ac:dyDescent="0.25">
      <c r="A34" s="17">
        <v>27</v>
      </c>
      <c r="B34" s="18" t="s">
        <v>46</v>
      </c>
      <c r="C34" s="41">
        <v>2</v>
      </c>
      <c r="D34" s="19">
        <v>0</v>
      </c>
      <c r="E34" s="15">
        <f t="shared" si="4"/>
        <v>0</v>
      </c>
      <c r="F34" s="14">
        <f t="shared" si="5"/>
        <v>2</v>
      </c>
      <c r="G34" s="19">
        <v>0</v>
      </c>
      <c r="H34" s="14">
        <f t="shared" si="20"/>
        <v>2</v>
      </c>
      <c r="I34" s="15">
        <f t="shared" si="7"/>
        <v>0</v>
      </c>
      <c r="J34" s="19">
        <v>0</v>
      </c>
      <c r="K34" s="14">
        <f t="shared" si="21"/>
        <v>0</v>
      </c>
      <c r="L34" s="15" t="e">
        <f t="shared" si="0"/>
        <v>#DIV/0!</v>
      </c>
      <c r="M34" s="19">
        <v>2</v>
      </c>
      <c r="N34" s="19">
        <v>0</v>
      </c>
      <c r="O34" s="15">
        <f t="shared" si="9"/>
        <v>0</v>
      </c>
      <c r="P34" s="14">
        <f t="shared" si="10"/>
        <v>2</v>
      </c>
      <c r="Q34" s="19">
        <v>0</v>
      </c>
      <c r="R34" s="14">
        <f t="shared" si="26"/>
        <v>2</v>
      </c>
      <c r="S34" s="15">
        <f t="shared" si="12"/>
        <v>0</v>
      </c>
      <c r="T34" s="19">
        <v>0</v>
      </c>
      <c r="U34" s="23">
        <f t="shared" si="22"/>
        <v>0</v>
      </c>
      <c r="V34" s="25" t="e">
        <f t="shared" si="14"/>
        <v>#DIV/0!</v>
      </c>
      <c r="W34" s="28">
        <f t="shared" si="23"/>
        <v>0</v>
      </c>
      <c r="X34" s="16">
        <f t="shared" si="24"/>
        <v>0</v>
      </c>
      <c r="Y34" s="19">
        <f t="shared" si="25"/>
        <v>0</v>
      </c>
    </row>
    <row r="35" spans="1:25" x14ac:dyDescent="0.25">
      <c r="A35" s="48" t="s">
        <v>32</v>
      </c>
      <c r="B35" s="48"/>
      <c r="C35" s="42">
        <f>SUM(C21:C34)</f>
        <v>299</v>
      </c>
      <c r="D35" s="20">
        <f>SUM(D21:D34)</f>
        <v>119</v>
      </c>
      <c r="E35" s="21">
        <f t="shared" si="4"/>
        <v>39.799331103678931</v>
      </c>
      <c r="F35" s="20">
        <f>SUM(F21:F34)</f>
        <v>180</v>
      </c>
      <c r="G35" s="20">
        <f>SUM(G21:G34)</f>
        <v>120</v>
      </c>
      <c r="H35" s="20">
        <f>SUM(H21:H34)</f>
        <v>60</v>
      </c>
      <c r="I35" s="21">
        <f t="shared" si="7"/>
        <v>66.666666666666657</v>
      </c>
      <c r="J35" s="20">
        <f>SUM(J21:J34)</f>
        <v>116</v>
      </c>
      <c r="K35" s="20">
        <f>SUM(K21:K34)</f>
        <v>4</v>
      </c>
      <c r="L35" s="21">
        <f t="shared" si="0"/>
        <v>96.666666666666671</v>
      </c>
      <c r="M35" s="20">
        <f>SUM(M21:M34)</f>
        <v>303</v>
      </c>
      <c r="N35" s="20">
        <f>SUM(N21:N34)</f>
        <v>119</v>
      </c>
      <c r="O35" s="21">
        <f t="shared" si="9"/>
        <v>39.273927392739274</v>
      </c>
      <c r="P35" s="20">
        <f>SUM(P21:P34)</f>
        <v>184</v>
      </c>
      <c r="Q35" s="20">
        <f>SUM(Q21:Q34)</f>
        <v>131</v>
      </c>
      <c r="R35" s="20">
        <f>SUM(R21:R34)</f>
        <v>53</v>
      </c>
      <c r="S35" s="21">
        <f t="shared" si="12"/>
        <v>71.195652173913047</v>
      </c>
      <c r="T35" s="20">
        <f>SUM(T21:T34)</f>
        <v>118</v>
      </c>
      <c r="U35" s="20">
        <f>SUM(U21:U34)</f>
        <v>13</v>
      </c>
      <c r="V35" s="31">
        <f t="shared" si="14"/>
        <v>90.07633587786259</v>
      </c>
      <c r="W35" s="29">
        <f>SUM(W21:W34)</f>
        <v>4</v>
      </c>
      <c r="X35" s="24">
        <f>SUM(X21:X34)</f>
        <v>11</v>
      </c>
      <c r="Y35" s="24">
        <f>SUM(Y21:Y34)</f>
        <v>2</v>
      </c>
    </row>
    <row r="36" spans="1:25" x14ac:dyDescent="0.25">
      <c r="A36" s="22"/>
      <c r="B36" s="22" t="s">
        <v>47</v>
      </c>
      <c r="C36" s="43">
        <f>C20+C35</f>
        <v>10035</v>
      </c>
      <c r="D36" s="24">
        <f>D20+D35</f>
        <v>1105</v>
      </c>
      <c r="E36" s="21">
        <f t="shared" si="4"/>
        <v>11.011459890383657</v>
      </c>
      <c r="F36" s="24">
        <f>F20+F35</f>
        <v>8930</v>
      </c>
      <c r="G36" s="24">
        <f>G20+G35</f>
        <v>8446</v>
      </c>
      <c r="H36" s="24">
        <f>H20+H35</f>
        <v>484</v>
      </c>
      <c r="I36" s="21">
        <f t="shared" si="7"/>
        <v>94.580067189249718</v>
      </c>
      <c r="J36" s="24">
        <f>J35+J20</f>
        <v>7777</v>
      </c>
      <c r="K36" s="24">
        <f>K35+K20</f>
        <v>669</v>
      </c>
      <c r="L36" s="21">
        <f t="shared" si="0"/>
        <v>92.079090693819552</v>
      </c>
      <c r="M36" s="24">
        <f>M20+M35</f>
        <v>10164</v>
      </c>
      <c r="N36" s="24">
        <f>N20+N35</f>
        <v>1146</v>
      </c>
      <c r="O36" s="21">
        <f t="shared" si="9"/>
        <v>11.27508854781582</v>
      </c>
      <c r="P36" s="24">
        <f>P20+P35</f>
        <v>9018</v>
      </c>
      <c r="Q36" s="24">
        <f>Q20+Q35</f>
        <v>8529</v>
      </c>
      <c r="R36" s="24">
        <f>R20+R35</f>
        <v>489</v>
      </c>
      <c r="S36" s="21">
        <f t="shared" si="12"/>
        <v>94.577511643379907</v>
      </c>
      <c r="T36" s="24">
        <f>T35+T20</f>
        <v>7872</v>
      </c>
      <c r="U36" s="24">
        <f>U35+U20</f>
        <v>657</v>
      </c>
      <c r="V36" s="31">
        <f t="shared" si="14"/>
        <v>92.29686950404502</v>
      </c>
      <c r="W36" s="29">
        <f>W35+W20</f>
        <v>129</v>
      </c>
      <c r="X36" s="24">
        <f>X35+X20</f>
        <v>83</v>
      </c>
      <c r="Y36" s="22">
        <f>Y20+Y35</f>
        <v>95</v>
      </c>
    </row>
    <row r="38" spans="1:25" ht="18.75" x14ac:dyDescent="0.3">
      <c r="O38" s="32" t="s">
        <v>49</v>
      </c>
    </row>
  </sheetData>
  <mergeCells count="5">
    <mergeCell ref="A4:Y4"/>
    <mergeCell ref="W5:Y5"/>
    <mergeCell ref="A20:B20"/>
    <mergeCell ref="A35:B35"/>
    <mergeCell ref="S3:T3"/>
  </mergeCells>
  <pageMargins left="0.34" right="0.17" top="0.23" bottom="0.34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Walia</dc:creator>
  <cp:lastModifiedBy>Piyush Walia</cp:lastModifiedBy>
  <cp:lastPrinted>2024-08-05T07:28:57Z</cp:lastPrinted>
  <dcterms:created xsi:type="dcterms:W3CDTF">2024-07-08T05:52:39Z</dcterms:created>
  <dcterms:modified xsi:type="dcterms:W3CDTF">2024-08-05T07:29:59Z</dcterms:modified>
</cp:coreProperties>
</file>